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MTC Sebastian\Desktop\JC Kreis Viersen\Ausschreibung\"/>
    </mc:Choice>
  </mc:AlternateContent>
  <xr:revisionPtr revIDLastSave="0" documentId="13_ncr:1_{C33EC1FF-988B-4BB0-8600-0106CE909326}" xr6:coauthVersionLast="47" xr6:coauthVersionMax="47" xr10:uidLastSave="{00000000-0000-0000-0000-000000000000}"/>
  <bookViews>
    <workbookView xWindow="-120" yWindow="-120" windowWidth="29040" windowHeight="15720" tabRatio="950" activeTab="8" xr2:uid="{00000000-000D-0000-FFFF-FFFF00000000}"/>
  </bookViews>
  <sheets>
    <sheet name="SVS_UR" sheetId="54" r:id="rId1"/>
    <sheet name="SVS_UR_SonnFeiertag" sheetId="63" state="hidden" r:id="rId2"/>
    <sheet name="SVS_UR_Hoher Feiertag" sheetId="65" state="hidden" r:id="rId3"/>
    <sheet name="SVS_UR_Nacht" sheetId="70" state="hidden" r:id="rId4"/>
    <sheet name="SVS_UR_öffWC" sheetId="66" state="hidden" r:id="rId5"/>
    <sheet name="SVS_UR_öffWC_SonnFeiertag" sheetId="67" state="hidden" r:id="rId6"/>
    <sheet name="SVS_UR_öffWC_Hoher Feiertag" sheetId="68" state="hidden" r:id="rId7"/>
    <sheet name="SVS_GrR" sheetId="69" state="hidden" r:id="rId8"/>
    <sheet name="SVS_GlR" sheetId="71" r:id="rId9"/>
  </sheets>
  <definedNames>
    <definedName name="BSTL" localSheetId="8">SVS_GlR!#REF!</definedName>
    <definedName name="BSTL" localSheetId="7">SVS_GrR!#REF!</definedName>
    <definedName name="BSTL" localSheetId="0">SVS_UR!#REF!</definedName>
    <definedName name="BSTL" localSheetId="2">'SVS_UR_Hoher Feiertag'!#REF!</definedName>
    <definedName name="BSTL" localSheetId="3">SVS_UR_Nacht!#REF!</definedName>
    <definedName name="BSTL" localSheetId="4">SVS_UR_öffWC!#REF!</definedName>
    <definedName name="BSTL" localSheetId="6">'SVS_UR_öffWC_Hoher Feiertag'!#REF!</definedName>
    <definedName name="BSTL" localSheetId="5">SVS_UR_öffWC_SonnFeiertag!#REF!</definedName>
    <definedName name="BSTL" localSheetId="1">SVS_UR_SonnFeiertag!#REF!</definedName>
    <definedName name="BSTLGL" localSheetId="8">SVS_GlR!#REF!</definedName>
    <definedName name="BSTLGL" localSheetId="7">SVS_GrR!#REF!</definedName>
    <definedName name="BSTLGL" localSheetId="0">SVS_UR!#REF!</definedName>
    <definedName name="BSTLGL" localSheetId="2">'SVS_UR_Hoher Feiertag'!#REF!</definedName>
    <definedName name="BSTLGL" localSheetId="3">SVS_UR_Nacht!#REF!</definedName>
    <definedName name="BSTLGL" localSheetId="4">SVS_UR_öffWC!#REF!</definedName>
    <definedName name="BSTLGL" localSheetId="6">'SVS_UR_öffWC_Hoher Feiertag'!#REF!</definedName>
    <definedName name="BSTLGL" localSheetId="5">SVS_UR_öffWC_SonnFeiertag!#REF!</definedName>
    <definedName name="BSTLGL" localSheetId="1">SVS_UR_SonnFeiertag!#REF!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2" i="68" l="1"/>
  <c r="H102" i="68"/>
  <c r="F102" i="68"/>
  <c r="J102" i="67"/>
  <c r="H102" i="67"/>
  <c r="F102" i="67"/>
  <c r="J102" i="70"/>
  <c r="H102" i="70"/>
  <c r="F102" i="70"/>
  <c r="J102" i="65"/>
  <c r="H102" i="65"/>
  <c r="F102" i="65"/>
  <c r="J102" i="63"/>
  <c r="H102" i="63"/>
  <c r="F102" i="63"/>
  <c r="I101" i="68"/>
  <c r="G101" i="68"/>
  <c r="E101" i="68"/>
  <c r="I101" i="67"/>
  <c r="G101" i="67"/>
  <c r="E101" i="67"/>
  <c r="I101" i="70"/>
  <c r="G101" i="70"/>
  <c r="E101" i="70"/>
  <c r="I101" i="65"/>
  <c r="G101" i="65"/>
  <c r="E101" i="65"/>
  <c r="I101" i="63"/>
  <c r="G101" i="63"/>
  <c r="E101" i="63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J80" i="71" s="1"/>
  <c r="G74" i="71"/>
  <c r="H80" i="71" s="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I96" i="70"/>
  <c r="J96" i="70" s="1"/>
  <c r="G96" i="70"/>
  <c r="H96" i="70" s="1"/>
  <c r="E96" i="70"/>
  <c r="F96" i="70" s="1"/>
  <c r="I95" i="70"/>
  <c r="J95" i="70" s="1"/>
  <c r="G95" i="70"/>
  <c r="H95" i="70" s="1"/>
  <c r="E95" i="70"/>
  <c r="F95" i="70" s="1"/>
  <c r="I94" i="70"/>
  <c r="J94" i="70" s="1"/>
  <c r="G94" i="70"/>
  <c r="H94" i="70" s="1"/>
  <c r="E94" i="70"/>
  <c r="F94" i="70" s="1"/>
  <c r="I93" i="70"/>
  <c r="J93" i="70" s="1"/>
  <c r="G93" i="70"/>
  <c r="H93" i="70" s="1"/>
  <c r="E93" i="70"/>
  <c r="F93" i="70" s="1"/>
  <c r="I92" i="70"/>
  <c r="J92" i="70" s="1"/>
  <c r="G92" i="70"/>
  <c r="H92" i="70" s="1"/>
  <c r="E92" i="70"/>
  <c r="F92" i="70" s="1"/>
  <c r="I91" i="70"/>
  <c r="J91" i="70" s="1"/>
  <c r="G91" i="70"/>
  <c r="H91" i="70" s="1"/>
  <c r="E91" i="70"/>
  <c r="F91" i="70" s="1"/>
  <c r="I90" i="70"/>
  <c r="J90" i="70" s="1"/>
  <c r="G90" i="70"/>
  <c r="H90" i="70" s="1"/>
  <c r="E90" i="70"/>
  <c r="F90" i="70" s="1"/>
  <c r="I89" i="70"/>
  <c r="J89" i="70" s="1"/>
  <c r="G89" i="70"/>
  <c r="H89" i="70" s="1"/>
  <c r="E89" i="70"/>
  <c r="F89" i="70" s="1"/>
  <c r="I88" i="70"/>
  <c r="J88" i="70" s="1"/>
  <c r="G88" i="70"/>
  <c r="H88" i="70" s="1"/>
  <c r="E88" i="70"/>
  <c r="F88" i="70" s="1"/>
  <c r="I87" i="70"/>
  <c r="J87" i="70" s="1"/>
  <c r="G87" i="70"/>
  <c r="H87" i="70" s="1"/>
  <c r="E87" i="70"/>
  <c r="F87" i="70" s="1"/>
  <c r="I86" i="70"/>
  <c r="J86" i="70" s="1"/>
  <c r="G86" i="70"/>
  <c r="H86" i="70" s="1"/>
  <c r="E86" i="70"/>
  <c r="F86" i="70" s="1"/>
  <c r="I85" i="70"/>
  <c r="J85" i="70" s="1"/>
  <c r="G85" i="70"/>
  <c r="H85" i="70" s="1"/>
  <c r="E85" i="70"/>
  <c r="F85" i="70" s="1"/>
  <c r="I84" i="70"/>
  <c r="J84" i="70" s="1"/>
  <c r="G84" i="70"/>
  <c r="H84" i="70" s="1"/>
  <c r="E84" i="70"/>
  <c r="F84" i="70" s="1"/>
  <c r="I83" i="70"/>
  <c r="G83" i="70"/>
  <c r="H83" i="70" s="1"/>
  <c r="E83" i="70"/>
  <c r="F83" i="70" s="1"/>
  <c r="I67" i="70"/>
  <c r="G67" i="70"/>
  <c r="E67" i="70"/>
  <c r="J66" i="70"/>
  <c r="H66" i="70"/>
  <c r="F66" i="70"/>
  <c r="J65" i="70"/>
  <c r="H65" i="70"/>
  <c r="F65" i="70"/>
  <c r="J64" i="70"/>
  <c r="H64" i="70"/>
  <c r="F64" i="70"/>
  <c r="J63" i="70"/>
  <c r="H63" i="70"/>
  <c r="F63" i="70"/>
  <c r="J62" i="70"/>
  <c r="H62" i="70"/>
  <c r="F62" i="70"/>
  <c r="J61" i="70"/>
  <c r="H61" i="70"/>
  <c r="F61" i="70"/>
  <c r="J60" i="70"/>
  <c r="H60" i="70"/>
  <c r="F60" i="70"/>
  <c r="J58" i="70"/>
  <c r="H58" i="70"/>
  <c r="F58" i="70"/>
  <c r="J57" i="70"/>
  <c r="H57" i="70"/>
  <c r="F57" i="70"/>
  <c r="J56" i="70"/>
  <c r="J67" i="70" s="1"/>
  <c r="H56" i="70"/>
  <c r="H67" i="70" s="1"/>
  <c r="F56" i="70"/>
  <c r="F67" i="70" s="1"/>
  <c r="I53" i="70"/>
  <c r="G53" i="70"/>
  <c r="F53" i="70"/>
  <c r="E53" i="70"/>
  <c r="J52" i="70"/>
  <c r="H52" i="70"/>
  <c r="F52" i="70"/>
  <c r="J51" i="70"/>
  <c r="H51" i="70"/>
  <c r="F51" i="70"/>
  <c r="J50" i="70"/>
  <c r="H50" i="70"/>
  <c r="F50" i="70"/>
  <c r="J49" i="70"/>
  <c r="H49" i="70"/>
  <c r="F49" i="70"/>
  <c r="G47" i="70"/>
  <c r="G68" i="70" s="1"/>
  <c r="I46" i="70"/>
  <c r="G46" i="70"/>
  <c r="F46" i="70"/>
  <c r="E46" i="70"/>
  <c r="J45" i="70"/>
  <c r="H45" i="70"/>
  <c r="F45" i="70"/>
  <c r="J44" i="70"/>
  <c r="J46" i="70" s="1"/>
  <c r="H44" i="70"/>
  <c r="H46" i="70" s="1"/>
  <c r="F44" i="70"/>
  <c r="I42" i="70"/>
  <c r="G42" i="70"/>
  <c r="E42" i="70"/>
  <c r="J41" i="70"/>
  <c r="H41" i="70"/>
  <c r="F41" i="70"/>
  <c r="J40" i="70"/>
  <c r="H40" i="70"/>
  <c r="F40" i="70"/>
  <c r="J39" i="70"/>
  <c r="H39" i="70"/>
  <c r="F39" i="70"/>
  <c r="J38" i="70"/>
  <c r="H38" i="70"/>
  <c r="F38" i="70"/>
  <c r="J37" i="70"/>
  <c r="H37" i="70"/>
  <c r="F37" i="70"/>
  <c r="J36" i="70"/>
  <c r="H36" i="70"/>
  <c r="F36" i="70"/>
  <c r="J35" i="70"/>
  <c r="H35" i="70"/>
  <c r="F35" i="70"/>
  <c r="J34" i="70"/>
  <c r="H34" i="70"/>
  <c r="F34" i="70"/>
  <c r="J33" i="70"/>
  <c r="H33" i="70"/>
  <c r="F33" i="70"/>
  <c r="J32" i="70"/>
  <c r="J42" i="70" s="1"/>
  <c r="H32" i="70"/>
  <c r="H42" i="70" s="1"/>
  <c r="F32" i="70"/>
  <c r="F42" i="70" s="1"/>
  <c r="I30" i="70"/>
  <c r="I47" i="70" s="1"/>
  <c r="I68" i="70" s="1"/>
  <c r="G30" i="70"/>
  <c r="E30" i="70"/>
  <c r="E47" i="70" s="1"/>
  <c r="E68" i="70" s="1"/>
  <c r="J27" i="70"/>
  <c r="H27" i="70"/>
  <c r="F27" i="70"/>
  <c r="J26" i="70"/>
  <c r="H26" i="70"/>
  <c r="J25" i="70"/>
  <c r="H25" i="70"/>
  <c r="F25" i="70"/>
  <c r="F24" i="70"/>
  <c r="J23" i="70"/>
  <c r="H23" i="70"/>
  <c r="F23" i="70"/>
  <c r="J21" i="70"/>
  <c r="H21" i="70"/>
  <c r="F21" i="70"/>
  <c r="J19" i="70"/>
  <c r="H19" i="70"/>
  <c r="F19" i="70"/>
  <c r="J18" i="70"/>
  <c r="H18" i="70"/>
  <c r="J17" i="70"/>
  <c r="H17" i="70"/>
  <c r="F17" i="70"/>
  <c r="F16" i="70"/>
  <c r="J15" i="70"/>
  <c r="H15" i="70"/>
  <c r="F15" i="70"/>
  <c r="J12" i="70"/>
  <c r="H12" i="70"/>
  <c r="H28" i="70" s="1"/>
  <c r="F12" i="70"/>
  <c r="F26" i="70" s="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I96" i="68"/>
  <c r="J96" i="68" s="1"/>
  <c r="G96" i="68"/>
  <c r="E96" i="68"/>
  <c r="I95" i="68"/>
  <c r="J95" i="68" s="1"/>
  <c r="G95" i="68"/>
  <c r="H95" i="68" s="1"/>
  <c r="E95" i="68"/>
  <c r="F95" i="68" s="1"/>
  <c r="I94" i="68"/>
  <c r="G94" i="68"/>
  <c r="H94" i="68" s="1"/>
  <c r="E94" i="68"/>
  <c r="I93" i="68"/>
  <c r="J93" i="68" s="1"/>
  <c r="H93" i="68"/>
  <c r="G93" i="68"/>
  <c r="E93" i="68"/>
  <c r="F93" i="68" s="1"/>
  <c r="I92" i="68"/>
  <c r="G92" i="68"/>
  <c r="E92" i="68"/>
  <c r="I91" i="68"/>
  <c r="J91" i="68" s="1"/>
  <c r="G91" i="68"/>
  <c r="H91" i="68" s="1"/>
  <c r="F91" i="68"/>
  <c r="E91" i="68"/>
  <c r="I90" i="68"/>
  <c r="G90" i="68"/>
  <c r="E90" i="68"/>
  <c r="F90" i="68" s="1"/>
  <c r="I89" i="68"/>
  <c r="J89" i="68" s="1"/>
  <c r="H89" i="68"/>
  <c r="G89" i="68"/>
  <c r="E89" i="68"/>
  <c r="F89" i="68" s="1"/>
  <c r="I88" i="68"/>
  <c r="G88" i="68"/>
  <c r="E88" i="68"/>
  <c r="I87" i="68"/>
  <c r="J87" i="68" s="1"/>
  <c r="G87" i="68"/>
  <c r="H87" i="68" s="1"/>
  <c r="F87" i="68"/>
  <c r="E87" i="68"/>
  <c r="I86" i="68"/>
  <c r="G86" i="68"/>
  <c r="E86" i="68"/>
  <c r="F86" i="68" s="1"/>
  <c r="J85" i="68"/>
  <c r="I85" i="68"/>
  <c r="G85" i="68"/>
  <c r="H85" i="68" s="1"/>
  <c r="E85" i="68"/>
  <c r="F85" i="68" s="1"/>
  <c r="I84" i="68"/>
  <c r="G84" i="68"/>
  <c r="E84" i="68"/>
  <c r="I83" i="68"/>
  <c r="G83" i="68"/>
  <c r="H83" i="68" s="1"/>
  <c r="E83" i="68"/>
  <c r="F83" i="68" s="1"/>
  <c r="I67" i="68"/>
  <c r="G67" i="68"/>
  <c r="E67" i="68"/>
  <c r="J66" i="68"/>
  <c r="H66" i="68"/>
  <c r="F66" i="68"/>
  <c r="J65" i="68"/>
  <c r="H65" i="68"/>
  <c r="F65" i="68"/>
  <c r="J64" i="68"/>
  <c r="H64" i="68"/>
  <c r="F64" i="68"/>
  <c r="J63" i="68"/>
  <c r="H63" i="68"/>
  <c r="F63" i="68"/>
  <c r="J62" i="68"/>
  <c r="H62" i="68"/>
  <c r="F62" i="68"/>
  <c r="J61" i="68"/>
  <c r="H61" i="68"/>
  <c r="F61" i="68"/>
  <c r="J60" i="68"/>
  <c r="H60" i="68"/>
  <c r="F60" i="68"/>
  <c r="J58" i="68"/>
  <c r="H58" i="68"/>
  <c r="F58" i="68"/>
  <c r="J57" i="68"/>
  <c r="H57" i="68"/>
  <c r="F57" i="68"/>
  <c r="J56" i="68"/>
  <c r="H56" i="68"/>
  <c r="F56" i="68"/>
  <c r="I53" i="68"/>
  <c r="G53" i="68"/>
  <c r="E53" i="68"/>
  <c r="J52" i="68"/>
  <c r="H52" i="68"/>
  <c r="F52" i="68"/>
  <c r="J51" i="68"/>
  <c r="H51" i="68"/>
  <c r="F51" i="68"/>
  <c r="J50" i="68"/>
  <c r="H50" i="68"/>
  <c r="F50" i="68"/>
  <c r="J49" i="68"/>
  <c r="H49" i="68"/>
  <c r="F49" i="68"/>
  <c r="F53" i="68" s="1"/>
  <c r="I46" i="68"/>
  <c r="G46" i="68"/>
  <c r="F46" i="68"/>
  <c r="E46" i="68"/>
  <c r="J45" i="68"/>
  <c r="H45" i="68"/>
  <c r="F45" i="68"/>
  <c r="J44" i="68"/>
  <c r="H44" i="68"/>
  <c r="F44" i="68"/>
  <c r="I42" i="68"/>
  <c r="I47" i="68" s="1"/>
  <c r="I68" i="68" s="1"/>
  <c r="G42" i="68"/>
  <c r="E42" i="68"/>
  <c r="J41" i="68"/>
  <c r="H41" i="68"/>
  <c r="F41" i="68"/>
  <c r="J40" i="68"/>
  <c r="H40" i="68"/>
  <c r="F40" i="68"/>
  <c r="J39" i="68"/>
  <c r="H39" i="68"/>
  <c r="F39" i="68"/>
  <c r="J38" i="68"/>
  <c r="H38" i="68"/>
  <c r="F38" i="68"/>
  <c r="J37" i="68"/>
  <c r="H37" i="68"/>
  <c r="F37" i="68"/>
  <c r="J36" i="68"/>
  <c r="H36" i="68"/>
  <c r="F36" i="68"/>
  <c r="J35" i="68"/>
  <c r="H35" i="68"/>
  <c r="F35" i="68"/>
  <c r="J34" i="68"/>
  <c r="H34" i="68"/>
  <c r="F34" i="68"/>
  <c r="J33" i="68"/>
  <c r="H33" i="68"/>
  <c r="F33" i="68"/>
  <c r="J32" i="68"/>
  <c r="H32" i="68"/>
  <c r="F32" i="68"/>
  <c r="F42" i="68" s="1"/>
  <c r="I30" i="68"/>
  <c r="G30" i="68"/>
  <c r="G47" i="68" s="1"/>
  <c r="G68" i="68" s="1"/>
  <c r="E30" i="68"/>
  <c r="E47" i="68" s="1"/>
  <c r="J27" i="68"/>
  <c r="H27" i="68"/>
  <c r="F27" i="68"/>
  <c r="H26" i="68"/>
  <c r="J25" i="68"/>
  <c r="H25" i="68"/>
  <c r="F25" i="68"/>
  <c r="J23" i="68"/>
  <c r="H23" i="68"/>
  <c r="F23" i="68"/>
  <c r="J21" i="68"/>
  <c r="H21" i="68"/>
  <c r="F21" i="68"/>
  <c r="J19" i="68"/>
  <c r="H19" i="68"/>
  <c r="F19" i="68"/>
  <c r="J18" i="68"/>
  <c r="J17" i="68"/>
  <c r="H17" i="68"/>
  <c r="F17" i="68"/>
  <c r="F16" i="68"/>
  <c r="J15" i="68"/>
  <c r="H15" i="68"/>
  <c r="F15" i="68"/>
  <c r="J12" i="68"/>
  <c r="J24" i="68" s="1"/>
  <c r="H12" i="68"/>
  <c r="H96" i="68" s="1"/>
  <c r="F12" i="68"/>
  <c r="F26" i="68" s="1"/>
  <c r="I96" i="67"/>
  <c r="G96" i="67"/>
  <c r="E96" i="67"/>
  <c r="I95" i="67"/>
  <c r="J95" i="67" s="1"/>
  <c r="G95" i="67"/>
  <c r="H95" i="67" s="1"/>
  <c r="E95" i="67"/>
  <c r="F95" i="67" s="1"/>
  <c r="I94" i="67"/>
  <c r="G94" i="67"/>
  <c r="E94" i="67"/>
  <c r="F94" i="67" s="1"/>
  <c r="I93" i="67"/>
  <c r="J93" i="67" s="1"/>
  <c r="G93" i="67"/>
  <c r="H93" i="67" s="1"/>
  <c r="F93" i="67"/>
  <c r="E93" i="67"/>
  <c r="I92" i="67"/>
  <c r="G92" i="67"/>
  <c r="E92" i="67"/>
  <c r="I91" i="67"/>
  <c r="J91" i="67" s="1"/>
  <c r="G91" i="67"/>
  <c r="H91" i="67" s="1"/>
  <c r="E91" i="67"/>
  <c r="F91" i="67" s="1"/>
  <c r="I90" i="67"/>
  <c r="G90" i="67"/>
  <c r="E90" i="67"/>
  <c r="F90" i="67" s="1"/>
  <c r="I89" i="67"/>
  <c r="J89" i="67" s="1"/>
  <c r="G89" i="67"/>
  <c r="H89" i="67" s="1"/>
  <c r="F89" i="67"/>
  <c r="E89" i="67"/>
  <c r="I88" i="67"/>
  <c r="G88" i="67"/>
  <c r="F88" i="67"/>
  <c r="E88" i="67"/>
  <c r="I87" i="67"/>
  <c r="J87" i="67" s="1"/>
  <c r="H87" i="67"/>
  <c r="G87" i="67"/>
  <c r="E87" i="67"/>
  <c r="F87" i="67" s="1"/>
  <c r="I86" i="67"/>
  <c r="G86" i="67"/>
  <c r="E86" i="67"/>
  <c r="I85" i="67"/>
  <c r="H85" i="67"/>
  <c r="G85" i="67"/>
  <c r="E85" i="67"/>
  <c r="F85" i="67" s="1"/>
  <c r="I84" i="67"/>
  <c r="G84" i="67"/>
  <c r="H84" i="67" s="1"/>
  <c r="E84" i="67"/>
  <c r="F84" i="67" s="1"/>
  <c r="J83" i="67"/>
  <c r="I83" i="67"/>
  <c r="G83" i="67"/>
  <c r="H83" i="67" s="1"/>
  <c r="E83" i="67"/>
  <c r="I67" i="67"/>
  <c r="G67" i="67"/>
  <c r="E67" i="67"/>
  <c r="J66" i="67"/>
  <c r="H66" i="67"/>
  <c r="F66" i="67"/>
  <c r="J65" i="67"/>
  <c r="H65" i="67"/>
  <c r="F65" i="67"/>
  <c r="J64" i="67"/>
  <c r="H64" i="67"/>
  <c r="F64" i="67"/>
  <c r="J63" i="67"/>
  <c r="H63" i="67"/>
  <c r="F63" i="67"/>
  <c r="J62" i="67"/>
  <c r="H62" i="67"/>
  <c r="F62" i="67"/>
  <c r="J61" i="67"/>
  <c r="H61" i="67"/>
  <c r="F61" i="67"/>
  <c r="J60" i="67"/>
  <c r="H60" i="67"/>
  <c r="F60" i="67"/>
  <c r="J58" i="67"/>
  <c r="H58" i="67"/>
  <c r="F58" i="67"/>
  <c r="J57" i="67"/>
  <c r="H57" i="67"/>
  <c r="F57" i="67"/>
  <c r="J56" i="67"/>
  <c r="H56" i="67"/>
  <c r="F56" i="67"/>
  <c r="I53" i="67"/>
  <c r="G53" i="67"/>
  <c r="E53" i="67"/>
  <c r="J52" i="67"/>
  <c r="H52" i="67"/>
  <c r="F52" i="67"/>
  <c r="J51" i="67"/>
  <c r="H51" i="67"/>
  <c r="F51" i="67"/>
  <c r="J50" i="67"/>
  <c r="H50" i="67"/>
  <c r="F50" i="67"/>
  <c r="J49" i="67"/>
  <c r="J53" i="67" s="1"/>
  <c r="H49" i="67"/>
  <c r="F49" i="67"/>
  <c r="J46" i="67"/>
  <c r="I46" i="67"/>
  <c r="G46" i="67"/>
  <c r="E46" i="67"/>
  <c r="J45" i="67"/>
  <c r="H45" i="67"/>
  <c r="F45" i="67"/>
  <c r="J44" i="67"/>
  <c r="H44" i="67"/>
  <c r="H46" i="67" s="1"/>
  <c r="F44" i="67"/>
  <c r="I42" i="67"/>
  <c r="G42" i="67"/>
  <c r="E42" i="67"/>
  <c r="J41" i="67"/>
  <c r="H41" i="67"/>
  <c r="F41" i="67"/>
  <c r="J40" i="67"/>
  <c r="H40" i="67"/>
  <c r="F40" i="67"/>
  <c r="J39" i="67"/>
  <c r="H39" i="67"/>
  <c r="F39" i="67"/>
  <c r="J38" i="67"/>
  <c r="H38" i="67"/>
  <c r="F38" i="67"/>
  <c r="J37" i="67"/>
  <c r="H37" i="67"/>
  <c r="F37" i="67"/>
  <c r="J36" i="67"/>
  <c r="H36" i="67"/>
  <c r="F36" i="67"/>
  <c r="J35" i="67"/>
  <c r="H35" i="67"/>
  <c r="F35" i="67"/>
  <c r="J34" i="67"/>
  <c r="H34" i="67"/>
  <c r="F34" i="67"/>
  <c r="J33" i="67"/>
  <c r="H33" i="67"/>
  <c r="F33" i="67"/>
  <c r="J32" i="67"/>
  <c r="H32" i="67"/>
  <c r="F32" i="67"/>
  <c r="I30" i="67"/>
  <c r="G30" i="67"/>
  <c r="E30" i="67"/>
  <c r="E47" i="67" s="1"/>
  <c r="E68" i="67" s="1"/>
  <c r="H28" i="67"/>
  <c r="J27" i="67"/>
  <c r="H27" i="67"/>
  <c r="F27" i="67"/>
  <c r="J25" i="67"/>
  <c r="H25" i="67"/>
  <c r="F25" i="67"/>
  <c r="J23" i="67"/>
  <c r="H23" i="67"/>
  <c r="F23" i="67"/>
  <c r="J21" i="67"/>
  <c r="H21" i="67"/>
  <c r="F21" i="67"/>
  <c r="J19" i="67"/>
  <c r="H19" i="67"/>
  <c r="F19" i="67"/>
  <c r="J17" i="67"/>
  <c r="H17" i="67"/>
  <c r="F17" i="67"/>
  <c r="J15" i="67"/>
  <c r="H15" i="67"/>
  <c r="F15" i="67"/>
  <c r="J12" i="67"/>
  <c r="H12" i="67"/>
  <c r="H22" i="67" s="1"/>
  <c r="F12" i="67"/>
  <c r="F96" i="67" s="1"/>
  <c r="J85" i="66"/>
  <c r="H85" i="66"/>
  <c r="I84" i="66"/>
  <c r="G84" i="66"/>
  <c r="E84" i="66"/>
  <c r="I80" i="66"/>
  <c r="G80" i="66"/>
  <c r="E80" i="66"/>
  <c r="I79" i="66"/>
  <c r="G79" i="66"/>
  <c r="E79" i="66"/>
  <c r="I78" i="66"/>
  <c r="G78" i="66"/>
  <c r="E78" i="66"/>
  <c r="I77" i="66"/>
  <c r="G77" i="66"/>
  <c r="E77" i="66"/>
  <c r="I76" i="66"/>
  <c r="G76" i="66"/>
  <c r="E76" i="66"/>
  <c r="I75" i="66"/>
  <c r="G75" i="66"/>
  <c r="E75" i="66"/>
  <c r="I74" i="66"/>
  <c r="G74" i="66"/>
  <c r="E74" i="66"/>
  <c r="I58" i="66"/>
  <c r="G58" i="66"/>
  <c r="E58" i="66"/>
  <c r="J57" i="66"/>
  <c r="H57" i="66"/>
  <c r="F57" i="66"/>
  <c r="J56" i="66"/>
  <c r="H56" i="66"/>
  <c r="F56" i="66"/>
  <c r="J55" i="66"/>
  <c r="H55" i="66"/>
  <c r="F55" i="66"/>
  <c r="J54" i="66"/>
  <c r="H54" i="66"/>
  <c r="F54" i="66"/>
  <c r="J53" i="66"/>
  <c r="H53" i="66"/>
  <c r="F53" i="66"/>
  <c r="J52" i="66"/>
  <c r="H52" i="66"/>
  <c r="F52" i="66"/>
  <c r="J51" i="66"/>
  <c r="H51" i="66"/>
  <c r="F51" i="66"/>
  <c r="J49" i="66"/>
  <c r="H49" i="66"/>
  <c r="F49" i="66"/>
  <c r="J48" i="66"/>
  <c r="H48" i="66"/>
  <c r="F48" i="66"/>
  <c r="J47" i="66"/>
  <c r="H47" i="66"/>
  <c r="F47" i="66"/>
  <c r="I44" i="66"/>
  <c r="G44" i="66"/>
  <c r="E44" i="66"/>
  <c r="J43" i="66"/>
  <c r="H43" i="66"/>
  <c r="F43" i="66"/>
  <c r="J42" i="66"/>
  <c r="H42" i="66"/>
  <c r="F42" i="66"/>
  <c r="J41" i="66"/>
  <c r="H41" i="66"/>
  <c r="F41" i="66"/>
  <c r="J40" i="66"/>
  <c r="H40" i="66"/>
  <c r="F40" i="66"/>
  <c r="I37" i="66"/>
  <c r="G37" i="66"/>
  <c r="E37" i="66"/>
  <c r="J36" i="66"/>
  <c r="H36" i="66"/>
  <c r="F36" i="66"/>
  <c r="J35" i="66"/>
  <c r="H35" i="66"/>
  <c r="F35" i="66"/>
  <c r="I33" i="66"/>
  <c r="G33" i="66"/>
  <c r="E33" i="66"/>
  <c r="J32" i="66"/>
  <c r="H32" i="66"/>
  <c r="F32" i="66"/>
  <c r="J31" i="66"/>
  <c r="H31" i="66"/>
  <c r="F31" i="66"/>
  <c r="J30" i="66"/>
  <c r="H30" i="66"/>
  <c r="F30" i="66"/>
  <c r="J29" i="66"/>
  <c r="H29" i="66"/>
  <c r="F29" i="66"/>
  <c r="J28" i="66"/>
  <c r="H28" i="66"/>
  <c r="F28" i="66"/>
  <c r="J27" i="66"/>
  <c r="H27" i="66"/>
  <c r="F27" i="66"/>
  <c r="J26" i="66"/>
  <c r="H26" i="66"/>
  <c r="F26" i="66"/>
  <c r="J25" i="66"/>
  <c r="H25" i="66"/>
  <c r="F25" i="66"/>
  <c r="J24" i="66"/>
  <c r="H24" i="66"/>
  <c r="F24" i="66"/>
  <c r="J23" i="66"/>
  <c r="H23" i="66"/>
  <c r="F23" i="66"/>
  <c r="I21" i="66"/>
  <c r="I38" i="66" s="1"/>
  <c r="I59" i="66" s="1"/>
  <c r="G21" i="66"/>
  <c r="E21" i="66"/>
  <c r="J20" i="66"/>
  <c r="H20" i="66"/>
  <c r="F20" i="66"/>
  <c r="J19" i="66"/>
  <c r="H19" i="66"/>
  <c r="F19" i="66"/>
  <c r="J18" i="66"/>
  <c r="H18" i="66"/>
  <c r="F18" i="66"/>
  <c r="J17" i="66"/>
  <c r="H17" i="66"/>
  <c r="F17" i="66"/>
  <c r="J16" i="66"/>
  <c r="H16" i="66"/>
  <c r="F16" i="66"/>
  <c r="J15" i="66"/>
  <c r="H15" i="66"/>
  <c r="F15" i="66"/>
  <c r="J14" i="66"/>
  <c r="H14" i="66"/>
  <c r="F14" i="66"/>
  <c r="I96" i="65"/>
  <c r="G96" i="65"/>
  <c r="H96" i="65" s="1"/>
  <c r="E96" i="65"/>
  <c r="F96" i="65" s="1"/>
  <c r="I95" i="65"/>
  <c r="J95" i="65" s="1"/>
  <c r="G95" i="65"/>
  <c r="H95" i="65" s="1"/>
  <c r="E95" i="65"/>
  <c r="F95" i="65" s="1"/>
  <c r="I94" i="65"/>
  <c r="G94" i="65"/>
  <c r="H94" i="65" s="1"/>
  <c r="E94" i="65"/>
  <c r="F94" i="65" s="1"/>
  <c r="J93" i="65"/>
  <c r="I93" i="65"/>
  <c r="G93" i="65"/>
  <c r="H93" i="65" s="1"/>
  <c r="E93" i="65"/>
  <c r="F93" i="65" s="1"/>
  <c r="I92" i="65"/>
  <c r="G92" i="65"/>
  <c r="H92" i="65" s="1"/>
  <c r="E92" i="65"/>
  <c r="F92" i="65" s="1"/>
  <c r="I91" i="65"/>
  <c r="J91" i="65" s="1"/>
  <c r="G91" i="65"/>
  <c r="H91" i="65" s="1"/>
  <c r="E91" i="65"/>
  <c r="F91" i="65" s="1"/>
  <c r="I90" i="65"/>
  <c r="G90" i="65"/>
  <c r="E90" i="65"/>
  <c r="F90" i="65" s="1"/>
  <c r="I89" i="65"/>
  <c r="J89" i="65" s="1"/>
  <c r="G89" i="65"/>
  <c r="H89" i="65" s="1"/>
  <c r="E89" i="65"/>
  <c r="F89" i="65" s="1"/>
  <c r="I88" i="65"/>
  <c r="H88" i="65"/>
  <c r="G88" i="65"/>
  <c r="E88" i="65"/>
  <c r="F88" i="65" s="1"/>
  <c r="I87" i="65"/>
  <c r="J87" i="65" s="1"/>
  <c r="G87" i="65"/>
  <c r="H87" i="65" s="1"/>
  <c r="E87" i="65"/>
  <c r="F87" i="65" s="1"/>
  <c r="I86" i="65"/>
  <c r="G86" i="65"/>
  <c r="H86" i="65" s="1"/>
  <c r="E86" i="65"/>
  <c r="I85" i="65"/>
  <c r="J85" i="65" s="1"/>
  <c r="G85" i="65"/>
  <c r="H85" i="65" s="1"/>
  <c r="E85" i="65"/>
  <c r="F85" i="65" s="1"/>
  <c r="I84" i="65"/>
  <c r="G84" i="65"/>
  <c r="H84" i="65" s="1"/>
  <c r="E84" i="65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H56" i="65"/>
  <c r="F56" i="65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H32" i="65"/>
  <c r="F32" i="65"/>
  <c r="I30" i="65"/>
  <c r="I47" i="65" s="1"/>
  <c r="I68" i="65" s="1"/>
  <c r="G30" i="65"/>
  <c r="E30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19" i="65"/>
  <c r="H19" i="65"/>
  <c r="F19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5" i="63"/>
  <c r="I95" i="63"/>
  <c r="I94" i="63"/>
  <c r="I93" i="63"/>
  <c r="J93" i="63" s="1"/>
  <c r="I92" i="63"/>
  <c r="I91" i="63"/>
  <c r="J91" i="63" s="1"/>
  <c r="I90" i="63"/>
  <c r="I89" i="63"/>
  <c r="J89" i="63" s="1"/>
  <c r="I88" i="63"/>
  <c r="J87" i="63"/>
  <c r="I87" i="63"/>
  <c r="I86" i="63"/>
  <c r="I85" i="63"/>
  <c r="J85" i="63" s="1"/>
  <c r="I84" i="63"/>
  <c r="I83" i="63"/>
  <c r="J83" i="63" s="1"/>
  <c r="G96" i="63"/>
  <c r="G95" i="63"/>
  <c r="H95" i="63" s="1"/>
  <c r="G94" i="63"/>
  <c r="G93" i="63"/>
  <c r="H93" i="63" s="1"/>
  <c r="G92" i="63"/>
  <c r="G91" i="63"/>
  <c r="H91" i="63" s="1"/>
  <c r="G90" i="63"/>
  <c r="G89" i="63"/>
  <c r="H89" i="63" s="1"/>
  <c r="G88" i="63"/>
  <c r="G87" i="63"/>
  <c r="H87" i="63" s="1"/>
  <c r="G86" i="63"/>
  <c r="G85" i="63"/>
  <c r="H85" i="63" s="1"/>
  <c r="G84" i="63"/>
  <c r="H83" i="63"/>
  <c r="G83" i="63"/>
  <c r="E83" i="63"/>
  <c r="F83" i="63" s="1"/>
  <c r="E74" i="54"/>
  <c r="F17" i="63"/>
  <c r="F15" i="63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F99" i="70" l="1"/>
  <c r="J61" i="71"/>
  <c r="J60" i="71"/>
  <c r="J62" i="71"/>
  <c r="H61" i="71"/>
  <c r="H60" i="71"/>
  <c r="H62" i="71" s="1"/>
  <c r="H81" i="71"/>
  <c r="F38" i="71"/>
  <c r="F59" i="71" s="1"/>
  <c r="J81" i="71"/>
  <c r="H99" i="70"/>
  <c r="H16" i="70"/>
  <c r="H24" i="70"/>
  <c r="J16" i="70"/>
  <c r="J29" i="70" s="1"/>
  <c r="J47" i="70" s="1"/>
  <c r="F22" i="70"/>
  <c r="J24" i="70"/>
  <c r="H53" i="70"/>
  <c r="J83" i="70"/>
  <c r="J99" i="70" s="1"/>
  <c r="H22" i="70"/>
  <c r="F20" i="70"/>
  <c r="J22" i="70"/>
  <c r="F28" i="70"/>
  <c r="J53" i="70"/>
  <c r="H20" i="70"/>
  <c r="F18" i="70"/>
  <c r="J20" i="70"/>
  <c r="J28" i="70"/>
  <c r="H42" i="67"/>
  <c r="E47" i="65"/>
  <c r="E68" i="65" s="1"/>
  <c r="G38" i="66"/>
  <c r="G59" i="66" s="1"/>
  <c r="J42" i="67"/>
  <c r="J67" i="68"/>
  <c r="J80" i="54"/>
  <c r="J20" i="65"/>
  <c r="G47" i="65"/>
  <c r="G68" i="65" s="1"/>
  <c r="F84" i="65"/>
  <c r="F99" i="65" s="1"/>
  <c r="F86" i="65"/>
  <c r="H90" i="65"/>
  <c r="J94" i="65"/>
  <c r="J96" i="65"/>
  <c r="H21" i="66"/>
  <c r="F28" i="67"/>
  <c r="F67" i="67"/>
  <c r="H18" i="68"/>
  <c r="F94" i="68"/>
  <c r="J90" i="65"/>
  <c r="J86" i="65"/>
  <c r="J88" i="65"/>
  <c r="F20" i="67"/>
  <c r="H67" i="67"/>
  <c r="H92" i="67"/>
  <c r="H96" i="67"/>
  <c r="H42" i="68"/>
  <c r="H90" i="68"/>
  <c r="H42" i="65"/>
  <c r="F67" i="65"/>
  <c r="J21" i="66"/>
  <c r="J33" i="66"/>
  <c r="H37" i="66"/>
  <c r="H44" i="66"/>
  <c r="H20" i="67"/>
  <c r="G47" i="67"/>
  <c r="G68" i="67" s="1"/>
  <c r="J67" i="67"/>
  <c r="J88" i="67"/>
  <c r="J92" i="67"/>
  <c r="J96" i="67"/>
  <c r="H16" i="68"/>
  <c r="F24" i="68"/>
  <c r="J42" i="68"/>
  <c r="H46" i="68"/>
  <c r="H86" i="68"/>
  <c r="J88" i="68"/>
  <c r="J92" i="65"/>
  <c r="F92" i="67"/>
  <c r="F42" i="65"/>
  <c r="H33" i="66"/>
  <c r="H88" i="67"/>
  <c r="J26" i="68"/>
  <c r="J92" i="68"/>
  <c r="F18" i="65"/>
  <c r="J42" i="65"/>
  <c r="H46" i="65"/>
  <c r="H67" i="65"/>
  <c r="J37" i="66"/>
  <c r="H58" i="66"/>
  <c r="I47" i="67"/>
  <c r="I68" i="67" s="1"/>
  <c r="F42" i="67"/>
  <c r="J16" i="68"/>
  <c r="H24" i="68"/>
  <c r="J46" i="68"/>
  <c r="J84" i="68"/>
  <c r="J67" i="65"/>
  <c r="J58" i="66"/>
  <c r="H80" i="66"/>
  <c r="F67" i="68"/>
  <c r="J28" i="65"/>
  <c r="J44" i="66"/>
  <c r="E68" i="68"/>
  <c r="H67" i="68"/>
  <c r="J80" i="66"/>
  <c r="F46" i="67"/>
  <c r="F80" i="69"/>
  <c r="F21" i="69"/>
  <c r="I38" i="69"/>
  <c r="I59" i="69" s="1"/>
  <c r="H80" i="69"/>
  <c r="J58" i="69"/>
  <c r="J80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58" i="66"/>
  <c r="E38" i="66"/>
  <c r="E59" i="66" s="1"/>
  <c r="F80" i="66"/>
  <c r="F44" i="66"/>
  <c r="F21" i="66"/>
  <c r="F33" i="66"/>
  <c r="F37" i="66"/>
  <c r="H38" i="66"/>
  <c r="J86" i="67"/>
  <c r="F18" i="67"/>
  <c r="J20" i="67"/>
  <c r="F26" i="67"/>
  <c r="J28" i="67"/>
  <c r="F83" i="67"/>
  <c r="J85" i="67"/>
  <c r="H18" i="67"/>
  <c r="H26" i="67"/>
  <c r="F22" i="68"/>
  <c r="H53" i="68"/>
  <c r="J83" i="68"/>
  <c r="J22" i="67"/>
  <c r="F16" i="67"/>
  <c r="J18" i="67"/>
  <c r="F24" i="67"/>
  <c r="J26" i="67"/>
  <c r="F53" i="67"/>
  <c r="J84" i="67"/>
  <c r="F86" i="67"/>
  <c r="F99" i="67" s="1"/>
  <c r="H22" i="68"/>
  <c r="H16" i="67"/>
  <c r="H24" i="67"/>
  <c r="F20" i="68"/>
  <c r="J22" i="68"/>
  <c r="F28" i="68"/>
  <c r="J53" i="68"/>
  <c r="F84" i="68"/>
  <c r="J86" i="68"/>
  <c r="F88" i="68"/>
  <c r="J90" i="68"/>
  <c r="F92" i="68"/>
  <c r="J94" i="68"/>
  <c r="F96" i="68"/>
  <c r="J90" i="67"/>
  <c r="J94" i="67"/>
  <c r="J16" i="67"/>
  <c r="F22" i="67"/>
  <c r="J24" i="67"/>
  <c r="H53" i="67"/>
  <c r="H86" i="67"/>
  <c r="H90" i="67"/>
  <c r="H94" i="67"/>
  <c r="H20" i="68"/>
  <c r="H28" i="68"/>
  <c r="F18" i="68"/>
  <c r="J20" i="68"/>
  <c r="J28" i="68"/>
  <c r="H84" i="68"/>
  <c r="H88" i="68"/>
  <c r="H92" i="68"/>
  <c r="F16" i="65"/>
  <c r="J18" i="65"/>
  <c r="F24" i="65"/>
  <c r="J26" i="65"/>
  <c r="F53" i="65"/>
  <c r="H83" i="65"/>
  <c r="H99" i="65" s="1"/>
  <c r="J84" i="65"/>
  <c r="H18" i="65"/>
  <c r="H16" i="65"/>
  <c r="H24" i="65"/>
  <c r="H26" i="65"/>
  <c r="J16" i="65"/>
  <c r="F22" i="65"/>
  <c r="J24" i="65"/>
  <c r="H53" i="65"/>
  <c r="H22" i="65"/>
  <c r="F20" i="65"/>
  <c r="J53" i="65"/>
  <c r="H20" i="65"/>
  <c r="H29" i="65" s="1"/>
  <c r="H47" i="65" s="1"/>
  <c r="F80" i="54"/>
  <c r="F99" i="68" l="1"/>
  <c r="G85" i="7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J73" i="70"/>
  <c r="J68" i="70"/>
  <c r="H29" i="70"/>
  <c r="H47" i="70" s="1"/>
  <c r="F29" i="70"/>
  <c r="F47" i="70" s="1"/>
  <c r="H59" i="66"/>
  <c r="F29" i="67"/>
  <c r="F47" i="67" s="1"/>
  <c r="J99" i="65"/>
  <c r="H29" i="68"/>
  <c r="H47" i="68" s="1"/>
  <c r="H68" i="68" s="1"/>
  <c r="H29" i="67"/>
  <c r="H47" i="67" s="1"/>
  <c r="J99" i="68"/>
  <c r="J29" i="67"/>
  <c r="J47" i="67" s="1"/>
  <c r="J73" i="67" s="1"/>
  <c r="J29" i="65"/>
  <c r="J47" i="65" s="1"/>
  <c r="H99" i="67"/>
  <c r="J99" i="67"/>
  <c r="H99" i="68"/>
  <c r="J38" i="66"/>
  <c r="J59" i="66" s="1"/>
  <c r="H61" i="69"/>
  <c r="H60" i="69"/>
  <c r="F38" i="69"/>
  <c r="F59" i="69" s="1"/>
  <c r="H81" i="69"/>
  <c r="J61" i="69"/>
  <c r="J60" i="69"/>
  <c r="J62" i="69" s="1"/>
  <c r="F38" i="66"/>
  <c r="F59" i="66" s="1"/>
  <c r="F60" i="66" s="1"/>
  <c r="H68" i="67"/>
  <c r="H73" i="67"/>
  <c r="J68" i="67"/>
  <c r="H73" i="68"/>
  <c r="F68" i="67"/>
  <c r="F73" i="67"/>
  <c r="F29" i="68"/>
  <c r="F47" i="68" s="1"/>
  <c r="H60" i="66"/>
  <c r="H61" i="66"/>
  <c r="H81" i="66" s="1"/>
  <c r="J29" i="68"/>
  <c r="J47" i="68" s="1"/>
  <c r="J73" i="65"/>
  <c r="J68" i="65"/>
  <c r="H68" i="65"/>
  <c r="H73" i="65"/>
  <c r="F29" i="65"/>
  <c r="F47" i="65" s="1"/>
  <c r="E66" i="71" l="1"/>
  <c r="E86" i="71" s="1"/>
  <c r="E85" i="71"/>
  <c r="E63" i="71"/>
  <c r="E64" i="71" s="1"/>
  <c r="E81" i="71" s="1"/>
  <c r="H68" i="70"/>
  <c r="H73" i="70"/>
  <c r="F73" i="70"/>
  <c r="F68" i="70"/>
  <c r="J70" i="70"/>
  <c r="J69" i="70"/>
  <c r="J71" i="70" s="1"/>
  <c r="J60" i="66"/>
  <c r="J61" i="66"/>
  <c r="J81" i="66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F61" i="66"/>
  <c r="F81" i="66" s="1"/>
  <c r="F85" i="66"/>
  <c r="H70" i="68"/>
  <c r="H69" i="68"/>
  <c r="H71" i="68" s="1"/>
  <c r="H62" i="66"/>
  <c r="J70" i="67"/>
  <c r="J69" i="67"/>
  <c r="J71" i="67" s="1"/>
  <c r="F70" i="67"/>
  <c r="F71" i="67"/>
  <c r="F69" i="67"/>
  <c r="J68" i="68"/>
  <c r="J73" i="68"/>
  <c r="F73" i="68"/>
  <c r="F68" i="68"/>
  <c r="H70" i="67"/>
  <c r="H71" i="67" s="1"/>
  <c r="H69" i="67"/>
  <c r="H70" i="65"/>
  <c r="H69" i="65"/>
  <c r="J70" i="65"/>
  <c r="J69" i="65"/>
  <c r="J71" i="65"/>
  <c r="F73" i="65"/>
  <c r="F68" i="65"/>
  <c r="J97" i="70" l="1"/>
  <c r="I99" i="70" s="1"/>
  <c r="J72" i="70"/>
  <c r="I102" i="70"/>
  <c r="I72" i="70"/>
  <c r="I73" i="70"/>
  <c r="I97" i="70" s="1"/>
  <c r="F69" i="70"/>
  <c r="F70" i="70"/>
  <c r="F71" i="70" s="1"/>
  <c r="H71" i="70"/>
  <c r="H69" i="70"/>
  <c r="H70" i="70"/>
  <c r="H71" i="65"/>
  <c r="J62" i="66"/>
  <c r="G85" i="69"/>
  <c r="G63" i="69"/>
  <c r="G64" i="69" s="1"/>
  <c r="G81" i="69" s="1"/>
  <c r="E63" i="69"/>
  <c r="E64" i="69" s="1"/>
  <c r="E81" i="69" s="1"/>
  <c r="E85" i="69"/>
  <c r="F81" i="69"/>
  <c r="F62" i="66"/>
  <c r="E63" i="66" s="1"/>
  <c r="E64" i="66" s="1"/>
  <c r="E81" i="66" s="1"/>
  <c r="H97" i="68"/>
  <c r="G99" i="68" s="1"/>
  <c r="H72" i="68"/>
  <c r="G102" i="68"/>
  <c r="G72" i="68"/>
  <c r="G73" i="68"/>
  <c r="G97" i="68" s="1"/>
  <c r="I73" i="67"/>
  <c r="I97" i="67" s="1"/>
  <c r="I72" i="67"/>
  <c r="J72" i="67"/>
  <c r="J97" i="67"/>
  <c r="I99" i="67" s="1"/>
  <c r="I102" i="67"/>
  <c r="J70" i="68"/>
  <c r="J69" i="68"/>
  <c r="J71" i="68"/>
  <c r="G63" i="66"/>
  <c r="G64" i="66" s="1"/>
  <c r="G81" i="66" s="1"/>
  <c r="G85" i="66"/>
  <c r="H72" i="67"/>
  <c r="H97" i="67"/>
  <c r="G99" i="67" s="1"/>
  <c r="G102" i="67"/>
  <c r="G72" i="67"/>
  <c r="G73" i="67"/>
  <c r="G97" i="67" s="1"/>
  <c r="F97" i="67"/>
  <c r="E99" i="67" s="1"/>
  <c r="F72" i="67"/>
  <c r="E102" i="67"/>
  <c r="E72" i="67"/>
  <c r="E73" i="67"/>
  <c r="E97" i="67" s="1"/>
  <c r="E75" i="67"/>
  <c r="E103" i="67" s="1"/>
  <c r="F69" i="68"/>
  <c r="F70" i="68"/>
  <c r="F71" i="68" s="1"/>
  <c r="H97" i="65"/>
  <c r="G99" i="65" s="1"/>
  <c r="H72" i="65"/>
  <c r="G102" i="65"/>
  <c r="G72" i="65"/>
  <c r="G73" i="65"/>
  <c r="G97" i="65" s="1"/>
  <c r="F70" i="65"/>
  <c r="F69" i="65"/>
  <c r="J72" i="65"/>
  <c r="I102" i="65"/>
  <c r="I72" i="65"/>
  <c r="I73" i="65"/>
  <c r="I97" i="65" s="1"/>
  <c r="J97" i="65"/>
  <c r="I99" i="65" s="1"/>
  <c r="E73" i="70" l="1"/>
  <c r="E97" i="70" s="1"/>
  <c r="E75" i="70"/>
  <c r="E103" i="70" s="1"/>
  <c r="E72" i="70"/>
  <c r="F97" i="70"/>
  <c r="E99" i="70" s="1"/>
  <c r="F72" i="70"/>
  <c r="E102" i="70"/>
  <c r="H97" i="70"/>
  <c r="G99" i="70" s="1"/>
  <c r="G73" i="70"/>
  <c r="G97" i="70" s="1"/>
  <c r="H72" i="70"/>
  <c r="G102" i="70"/>
  <c r="G72" i="70"/>
  <c r="F71" i="65"/>
  <c r="I63" i="66"/>
  <c r="I64" i="66" s="1"/>
  <c r="I81" i="66" s="1"/>
  <c r="I85" i="66"/>
  <c r="E66" i="66"/>
  <c r="E86" i="66" s="1"/>
  <c r="E85" i="66"/>
  <c r="E73" i="68"/>
  <c r="E97" i="68" s="1"/>
  <c r="E72" i="68"/>
  <c r="E75" i="68"/>
  <c r="E103" i="68" s="1"/>
  <c r="F97" i="68"/>
  <c r="E99" i="68" s="1"/>
  <c r="F72" i="68"/>
  <c r="E102" i="68"/>
  <c r="J97" i="68"/>
  <c r="I99" i="68" s="1"/>
  <c r="J72" i="68"/>
  <c r="I102" i="68"/>
  <c r="I72" i="68"/>
  <c r="I73" i="68"/>
  <c r="I97" i="68" s="1"/>
  <c r="E75" i="65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90" i="63" l="1"/>
  <c r="J92" i="63"/>
  <c r="J84" i="63"/>
  <c r="J94" i="63"/>
  <c r="J86" i="63"/>
  <c r="J88" i="63"/>
  <c r="J96" i="63"/>
  <c r="H90" i="63"/>
  <c r="H86" i="63"/>
  <c r="H84" i="63"/>
  <c r="H92" i="63"/>
  <c r="H94" i="63"/>
  <c r="H88" i="63"/>
  <c r="H96" i="63"/>
  <c r="H99" i="63" s="1"/>
  <c r="J26" i="63"/>
  <c r="H28" i="63"/>
  <c r="F90" i="63"/>
  <c r="F96" i="63"/>
  <c r="F94" i="63"/>
  <c r="F92" i="63"/>
  <c r="F86" i="63"/>
  <c r="F88" i="63"/>
  <c r="F84" i="63"/>
  <c r="F18" i="63"/>
  <c r="H24" i="63"/>
  <c r="J20" i="63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J99" i="63" l="1"/>
  <c r="F99" i="63"/>
  <c r="F29" i="63"/>
  <c r="E30" i="63" s="1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H70" i="63"/>
  <c r="H69" i="63"/>
  <c r="H71" i="63" s="1"/>
  <c r="G102" i="63" l="1"/>
  <c r="H97" i="63"/>
  <c r="G99" i="63" s="1"/>
  <c r="I102" i="63"/>
  <c r="J97" i="63"/>
  <c r="I99" i="63" s="1"/>
  <c r="F70" i="63"/>
  <c r="F69" i="63"/>
  <c r="I73" i="63"/>
  <c r="I97" i="63" s="1"/>
  <c r="I72" i="63"/>
  <c r="J72" i="63"/>
  <c r="G73" i="63"/>
  <c r="G97" i="63" s="1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<sst xmlns="http://schemas.openxmlformats.org/spreadsheetml/2006/main" count="1417" uniqueCount="158">
  <si>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</si>
  <si>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</si>
  <si>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</si>
  <si>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</si>
  <si>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</si>
  <si>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</si>
  <si>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</si>
  <si>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</si>
  <si>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</si>
  <si>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</si>
  <si>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</si>
  <si>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</si>
  <si>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</si>
  <si>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</si>
  <si>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</si>
  <si>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</si>
  <si>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</si>
  <si>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</si>
  <si>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</si>
  <si>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</si>
  <si>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</si>
  <si>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</si>
  <si>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</si>
  <si>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</si>
  <si>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</si>
  <si>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</si>
  <si>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</si>
  <si>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</si>
  <si>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</si>
  <si>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</si>
  <si>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</si>
  <si>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</si>
  <si>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</si>
  <si>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</si>
  <si>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</si>
  <si>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</si>
  <si>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</si>
  <si>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</si>
  <si>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</si>
  <si>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</si>
  <si>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</si>
  <si>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</si>
  <si>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</si>
  <si>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</si>
  <si>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</si>
  <si>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</si>
  <si>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</si>
  <si>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</si>
  <si>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</si>
  <si>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</si>
  <si>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</si>
  <si>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</si>
  <si>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</si>
  <si>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</si>
  <si>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</si>
  <si>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</si>
  <si>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</si>
  <si>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</si>
  <si>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</si>
  <si>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</si>
  <si>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</si>
  <si>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</si>
  <si>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</si>
  <si>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</si>
  <si>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</si>
  <si>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</si>
  <si>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</si>
  <si>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</si>
  <si>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</si>
  <si>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</si>
  <si>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</si>
  <si>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</si>
  <si>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</si>
  <si>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</si>
  <si>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</si>
  <si>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</si>
  <si>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</si>
  <si>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</si>
  <si>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</si>
  <si>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</si>
  <si>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</si>
  <si>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</si>
  <si>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</si>
  <si>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</si>
  <si>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</si>
  <si>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</si>
  <si>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</si>
  <si>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</si>
  <si>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</si>
  <si>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</si>
  <si>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</si>
  <si>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</si>
  <si>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</si>
  <si>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</si>
  <si>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</si>
  <si>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</si>
  <si>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</si>
  <si>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</si>
  <si>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</si>
  <si>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</si>
  <si>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</si>
  <si>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</si>
  <si>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</si>
  <si>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</si>
  <si>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</si>
  <si>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</si>
  <si>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</si>
  <si>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</si>
  <si>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</si>
  <si>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</si>
  <si>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</si>
  <si>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</si>
  <si>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</si>
  <si>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</si>
  <si>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</si>
  <si>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</si>
  <si>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</si>
  <si>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</si>
  <si>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</si>
  <si>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</si>
  <si>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</si>
  <si>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</si>
  <si>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</si>
  <si>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</si>
  <si>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</si>
  <si>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</si>
  <si>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</si>
  <si>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</si>
  <si>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</si>
  <si>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</si>
  <si>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</si>
  <si>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</si>
  <si>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</si>
  <si>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</si>
  <si>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</si>
  <si>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</si>
  <si>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</si>
  <si>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</si>
  <si>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</si>
  <si>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</si>
  <si>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</si>
  <si>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</si>
  <si>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</si>
  <si>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</si>
  <si>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</si>
  <si>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</si>
  <si>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</si>
  <si>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</si>
  <si>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r>
      <rPr>
        <b/>
        <sz val="9"/>
        <rFont val="Aptos"/>
        <family val="2"/>
      </rPr>
      <t>Unterhaltsreinigung - Öffentliche Bedürfnisanstalt</t>
    </r>
    <r>
      <rPr>
        <sz val="9"/>
        <rFont val="Aptos"/>
        <family val="2"/>
      </rPr>
      <t xml:space="preserve">
(Montag bis Samstag - 05:00 bis 22:00 Uhr)</t>
    </r>
  </si>
  <si>
    <r>
      <t>Unterhaltsreinigung - Öffentliche Bedürfnisanstalt</t>
    </r>
    <r>
      <rPr>
        <sz val="9"/>
        <rFont val="Aptos"/>
        <family val="2"/>
      </rPr>
      <t xml:space="preserve">
(Montag bis Samstag - 05:00 bis 22:00 Uhr)</t>
    </r>
  </si>
  <si>
    <r>
      <t xml:space="preserve">Produktiver Stundenlohn </t>
    </r>
    <r>
      <rPr>
        <b/>
        <sz val="9"/>
        <color rgb="FFFF0000"/>
        <rFont val="Aptos"/>
        <family val="2"/>
      </rPr>
      <t>inkl. Erschwerniszuschlag</t>
    </r>
  </si>
  <si>
    <t>Zuschlag für Tätigkeiten an Hohen Feiertagen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</si>
  <si>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</si>
  <si>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</si>
  <si>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</si>
  <si>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- 22:00 bis 05:00 Uhr)</t>
    </r>
  </si>
  <si>
    <t>Nachtzuschlag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</si>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</sst>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8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17" fillId="0" borderId="18" xfId="0" applyNumberFormat="1" applyFont="1" applyBorder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9" fillId="0" borderId="15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2" borderId="0" xfId="0" applyNumberFormat="1" applyFont="1" applyFill="1" applyAlignment="1">
      <alignment horizontal="right" vertical="center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0" fontId="18" fillId="0" borderId="13" xfId="0" applyFont="1" applyBorder="1" applyAlignment="1">
      <alignment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44" fontId="21" fillId="0" borderId="1" xfId="2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>
      <alignment horizontal="right" vertical="center"/>
    </xf>
    <xf numFmtId="166" fontId="17" fillId="0" borderId="17" xfId="0" applyNumberFormat="1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/>
    </xf>
    <xf numFmtId="165" fontId="13" fillId="0" borderId="6" xfId="0" applyNumberFormat="1" applyFont="1" applyBorder="1" applyAlignment="1">
      <alignment vertical="center"/>
    </xf>
    <xf numFmtId="10" fontId="10" fillId="0" borderId="0" xfId="0" applyNumberFormat="1" applyFont="1"/>
    <xf numFmtId="10" fontId="17" fillId="0" borderId="6" xfId="0" applyNumberFormat="1" applyFont="1" applyBorder="1"/>
    <xf numFmtId="168" fontId="17" fillId="0" borderId="6" xfId="0" applyNumberFormat="1" applyFont="1" applyBorder="1"/>
    <xf numFmtId="165" fontId="17" fillId="0" borderId="18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4" borderId="13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9" fillId="4" borderId="14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opLeftCell="A54" zoomScaleNormal="100" workbookViewId="0">
      <selection activeCell="F74" sqref="F74:F81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132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59" t="s">
        <v>85</v>
      </c>
      <c r="C40" s="160"/>
      <c r="D40" s="16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68" t="s">
        <v>95</v>
      </c>
      <c r="C62" s="169"/>
      <c r="D62" s="17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71" t="s">
        <v>112</v>
      </c>
      <c r="C63" s="172"/>
      <c r="D63" s="17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71" t="s">
        <v>125</v>
      </c>
      <c r="C64" s="172"/>
      <c r="D64" s="17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71" t="s">
        <v>126</v>
      </c>
      <c r="C65" s="172"/>
      <c r="D65" s="173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68" t="s">
        <v>99</v>
      </c>
      <c r="C66" s="169"/>
      <c r="D66" s="170"/>
      <c r="E66" s="156">
        <f>IF(AND(E65+G65+I65=1,F62&lt;&gt;"",H62&lt;&gt;"",J62&lt;&gt;"",E65&gt;=0,G65&gt;=0,I65&gt;=0),F62*E65+H62*G65+J62*I65,0)</f>
        <v>0</v>
      </c>
      <c r="F66" s="157"/>
      <c r="G66" s="157"/>
      <c r="H66" s="157"/>
      <c r="I66" s="157"/>
      <c r="J66" s="158"/>
    </row>
    <row r="67" spans="1:1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">
      <c r="A68" s="4" t="s">
        <v>104</v>
      </c>
      <c r="J68" s="6"/>
    </row>
    <row r="69" spans="1:11" x14ac:dyDescent="0.2">
      <c r="A69" s="86" t="s">
        <v>114</v>
      </c>
      <c r="J69" s="6"/>
    </row>
    <row r="70" spans="1:11" x14ac:dyDescent="0.2">
      <c r="A70" s="86" t="s">
        <v>106</v>
      </c>
      <c r="J70" s="6"/>
    </row>
    <row r="71" spans="1:11" x14ac:dyDescent="0.2">
      <c r="A71" s="86" t="s">
        <v>105</v>
      </c>
      <c r="J71" s="6"/>
    </row>
    <row r="72" spans="1:1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" si="32">G16</f>
        <v>0</v>
      </c>
      <c r="H76" s="137"/>
      <c r="I76" s="91">
        <f t="shared" ref="I76" si="33">I16</f>
        <v>0</v>
      </c>
      <c r="J76" s="137"/>
    </row>
    <row r="77" spans="1:11" s="3" customFormat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ref="G77" si="34">G17</f>
        <v>0</v>
      </c>
      <c r="H77" s="137"/>
      <c r="I77" s="91">
        <f t="shared" ref="I77" si="35">I17</f>
        <v>0</v>
      </c>
      <c r="J77" s="137"/>
    </row>
    <row r="78" spans="1:11" s="3" customFormat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ref="G78" si="36">G18</f>
        <v>0</v>
      </c>
      <c r="H78" s="137"/>
      <c r="I78" s="91">
        <f t="shared" ref="I78" si="37">I18</f>
        <v>0</v>
      </c>
      <c r="J78" s="137"/>
    </row>
    <row r="79" spans="1:11" s="3" customFormat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ref="G79" si="38">G19</f>
        <v>0</v>
      </c>
      <c r="H79" s="137"/>
      <c r="I79" s="91">
        <f t="shared" ref="I79" si="39">I19</f>
        <v>0</v>
      </c>
      <c r="J79" s="137"/>
    </row>
    <row r="80" spans="1:11" s="3" customFormat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ref="G80" si="40">G20</f>
        <v>0</v>
      </c>
      <c r="H80" s="138">
        <f>SUM(G74:G80,G40,G47,G48,G51)*$F$11</f>
        <v>0</v>
      </c>
      <c r="I80" s="91">
        <f t="shared" ref="I80" si="41">I20</f>
        <v>0</v>
      </c>
      <c r="J80" s="138">
        <f>SUM(I74:I80,I40,I47,I48,I51)*$F$11</f>
        <v>0</v>
      </c>
    </row>
    <row r="81" spans="1:10" s="3" customFormat="1" ht="15" customHeight="1" x14ac:dyDescent="0.25">
      <c r="A81" s="79"/>
      <c r="B81" s="159" t="s">
        <v>115</v>
      </c>
      <c r="C81" s="160"/>
      <c r="D81" s="160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customHeight="1" x14ac:dyDescent="0.25">
      <c r="A86" s="99" t="s">
        <v>128</v>
      </c>
      <c r="B86" s="161" t="s">
        <v>103</v>
      </c>
      <c r="C86" s="162"/>
      <c r="D86" s="163"/>
      <c r="E86" s="164">
        <f>IF(E66&gt;0,F85*E65+H85*G65+J85*I65,0)</f>
        <v>0</v>
      </c>
      <c r="F86" s="165"/>
      <c r="G86" s="165"/>
      <c r="H86" s="165"/>
      <c r="I86" s="165"/>
      <c r="J86" s="166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1wlBFPv0auwjf7HZJUCRFEPGC91YQmOGrBrSqhJ+UHYpQO/wi29ntHl+YSwuNwo2kivJsl93Bu9Coj3wwE6Q/g==" saltValue="DZ14uHBJ70sHIZ2nIQ36Nw==" spinCount="100000" sheet="1" objects="1" scenarios="1" formatColumns="0" formatRows="0" autoFilter="0"/>
  <mergeCells count="16">
    <mergeCell ref="E3:H3"/>
    <mergeCell ref="E4:H4"/>
    <mergeCell ref="B40:D40"/>
    <mergeCell ref="G6:J8"/>
    <mergeCell ref="E9:F9"/>
    <mergeCell ref="G9:H9"/>
    <mergeCell ref="I9:J9"/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topLeftCell="A71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131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59" t="s">
        <v>85</v>
      </c>
      <c r="C49" s="160"/>
      <c r="D49" s="167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68" t="s">
        <v>95</v>
      </c>
      <c r="C71" s="169"/>
      <c r="D71" s="170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71" t="s">
        <v>145</v>
      </c>
      <c r="C72" s="172"/>
      <c r="D72" s="173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71" t="s">
        <v>125</v>
      </c>
      <c r="C73" s="172"/>
      <c r="D73" s="172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71" t="s">
        <v>126</v>
      </c>
      <c r="C74" s="172"/>
      <c r="D74" s="173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68" t="s">
        <v>99</v>
      </c>
      <c r="C75" s="169"/>
      <c r="D75" s="170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4" t="s">
        <v>104</v>
      </c>
      <c r="J77" s="6"/>
    </row>
    <row r="78" spans="1:10" x14ac:dyDescent="0.2">
      <c r="A78" s="86" t="s">
        <v>114</v>
      </c>
      <c r="J78" s="6"/>
    </row>
    <row r="79" spans="1:10" x14ac:dyDescent="0.2">
      <c r="A79" s="86" t="s">
        <v>106</v>
      </c>
      <c r="J79" s="6"/>
    </row>
    <row r="80" spans="1:10" x14ac:dyDescent="0.2">
      <c r="A80" s="86" t="s">
        <v>105</v>
      </c>
      <c r="J80" s="6"/>
    </row>
    <row r="81" spans="1:10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" si="17">G15</f>
        <v>0</v>
      </c>
      <c r="H83" s="129">
        <f>G83*H$11</f>
        <v>0</v>
      </c>
      <c r="I83" s="91">
        <f t="shared" ref="I83" si="18">I15</f>
        <v>0</v>
      </c>
      <c r="J83" s="129">
        <f>I83*J$11</f>
        <v>0</v>
      </c>
    </row>
    <row r="84" spans="1:10" s="3" customFormat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ref="G84" si="19">G16</f>
        <v>0</v>
      </c>
      <c r="H84" s="126">
        <f>G84*H$12</f>
        <v>0</v>
      </c>
      <c r="I84" s="91">
        <f t="shared" ref="I84" si="20">I16</f>
        <v>0</v>
      </c>
      <c r="J84" s="126">
        <f>I84*J$12</f>
        <v>0</v>
      </c>
    </row>
    <row r="85" spans="1:10" s="3" customFormat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ref="G85" si="21">G17</f>
        <v>0</v>
      </c>
      <c r="H85" s="126">
        <f>G85*H$11</f>
        <v>0</v>
      </c>
      <c r="I85" s="91">
        <f t="shared" ref="I85" si="22">I17</f>
        <v>0</v>
      </c>
      <c r="J85" s="126">
        <f>I85*J$11</f>
        <v>0</v>
      </c>
    </row>
    <row r="86" spans="1:10" s="3" customFormat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ref="G86" si="23">G18</f>
        <v>0</v>
      </c>
      <c r="H86" s="126">
        <f>G86*H$12</f>
        <v>0</v>
      </c>
      <c r="I86" s="91">
        <f t="shared" ref="I86" si="24">I18</f>
        <v>0</v>
      </c>
      <c r="J86" s="126">
        <f>I86*J$12</f>
        <v>0</v>
      </c>
    </row>
    <row r="87" spans="1:10" s="3" customFormat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ref="G87" si="25">G19</f>
        <v>0</v>
      </c>
      <c r="H87" s="126">
        <f>G87*H$11</f>
        <v>0</v>
      </c>
      <c r="I87" s="91">
        <f t="shared" ref="I87" si="26">I19</f>
        <v>0</v>
      </c>
      <c r="J87" s="126">
        <f>I87*J$11</f>
        <v>0</v>
      </c>
    </row>
    <row r="88" spans="1:10" s="3" customFormat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ref="G88" si="27">G20</f>
        <v>0</v>
      </c>
      <c r="H88" s="126">
        <f>G88*H$12</f>
        <v>0</v>
      </c>
      <c r="I88" s="91">
        <f t="shared" ref="I88" si="28">I20</f>
        <v>0</v>
      </c>
      <c r="J88" s="126">
        <f>I88*J$12</f>
        <v>0</v>
      </c>
    </row>
    <row r="89" spans="1:10" s="3" customFormat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ref="G89" si="29">G21</f>
        <v>0</v>
      </c>
      <c r="H89" s="126">
        <f>G89*H$11</f>
        <v>0</v>
      </c>
      <c r="I89" s="91">
        <f t="shared" ref="I89" si="30">I21</f>
        <v>0</v>
      </c>
      <c r="J89" s="126">
        <f>I89*J$11</f>
        <v>0</v>
      </c>
    </row>
    <row r="90" spans="1:10" s="3" customFormat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ref="G90" si="31">G22</f>
        <v>0</v>
      </c>
      <c r="H90" s="126">
        <f>G90*H$12</f>
        <v>0</v>
      </c>
      <c r="I90" s="91">
        <f t="shared" ref="I90" si="32">I22</f>
        <v>0</v>
      </c>
      <c r="J90" s="126">
        <f>I90*J$12</f>
        <v>0</v>
      </c>
    </row>
    <row r="91" spans="1:10" s="3" customFormat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ref="G91" si="33">G23</f>
        <v>0</v>
      </c>
      <c r="H91" s="126">
        <f>G91*H$11</f>
        <v>0</v>
      </c>
      <c r="I91" s="91">
        <f t="shared" ref="I91" si="34">I23</f>
        <v>0</v>
      </c>
      <c r="J91" s="126">
        <f>I91*J$11</f>
        <v>0</v>
      </c>
    </row>
    <row r="92" spans="1:10" s="3" customFormat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ref="G92" si="35">G24</f>
        <v>0</v>
      </c>
      <c r="H92" s="126">
        <f>G92*H$12</f>
        <v>0</v>
      </c>
      <c r="I92" s="91">
        <f t="shared" ref="I92" si="36">I24</f>
        <v>0</v>
      </c>
      <c r="J92" s="126">
        <f>I92*J$12</f>
        <v>0</v>
      </c>
    </row>
    <row r="93" spans="1:10" s="3" customFormat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ref="G93" si="37">G25</f>
        <v>0</v>
      </c>
      <c r="H93" s="125">
        <f>G93*H$11</f>
        <v>0</v>
      </c>
      <c r="I93" s="91">
        <f t="shared" ref="I93" si="38">I25</f>
        <v>0</v>
      </c>
      <c r="J93" s="125">
        <f>I93*J$11</f>
        <v>0</v>
      </c>
    </row>
    <row r="94" spans="1:10" s="3" customFormat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ref="G94" si="39">G26</f>
        <v>0</v>
      </c>
      <c r="H94" s="126">
        <f>G94*H$12</f>
        <v>0</v>
      </c>
      <c r="I94" s="91">
        <f t="shared" ref="I94" si="40">I26</f>
        <v>0</v>
      </c>
      <c r="J94" s="126">
        <f>I94*J$12</f>
        <v>0</v>
      </c>
    </row>
    <row r="95" spans="1:10" s="3" customFormat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ref="G95" si="41">G27</f>
        <v>0</v>
      </c>
      <c r="H95" s="105">
        <f>G95*H$11</f>
        <v>0</v>
      </c>
      <c r="I95" s="91">
        <f t="shared" ref="I95" si="42">I27</f>
        <v>0</v>
      </c>
      <c r="J95" s="105">
        <f>I95*J$11</f>
        <v>0</v>
      </c>
    </row>
    <row r="96" spans="1:10" s="3" customFormat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ref="G96" si="43">G28</f>
        <v>0</v>
      </c>
      <c r="H96" s="105">
        <f>G96*H$12</f>
        <v>0</v>
      </c>
      <c r="I96" s="91">
        <f t="shared" ref="I96" si="44">I28</f>
        <v>0</v>
      </c>
      <c r="J96" s="105">
        <f>I96*J$12</f>
        <v>0</v>
      </c>
    </row>
    <row r="97" spans="1:10" s="3" customFormat="1" ht="15" customHeight="1" x14ac:dyDescent="0.25">
      <c r="A97" s="79"/>
      <c r="B97" s="159" t="s">
        <v>115</v>
      </c>
      <c r="C97" s="160"/>
      <c r="D97" s="160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customHeight="1" x14ac:dyDescent="0.25">
      <c r="A103" s="99" t="s">
        <v>128</v>
      </c>
      <c r="B103" s="161" t="s">
        <v>103</v>
      </c>
      <c r="C103" s="162"/>
      <c r="D103" s="163"/>
      <c r="E103" s="164">
        <f>IF(E75&gt;0,F102*E74+H102*G74+J102*I74,0)</f>
        <v>0</v>
      </c>
      <c r="F103" s="165"/>
      <c r="G103" s="165"/>
      <c r="H103" s="165"/>
      <c r="I103" s="165"/>
      <c r="J103" s="166"/>
    </row>
  </sheetData>
  <sheetProtection algorithmName="SHA-512" hashValue="dxx6zSOWSf8TMr9gs13jBJsth5/ByyaTp1LmhxONZb7hWhnNJubt1+782rn9lNkg+OSEl6Kxz/0iJfe8ATywwA==" saltValue="Mmh8Ux4mhpfPzLSmTNkSTQ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topLeftCell="A74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147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151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59" t="s">
        <v>85</v>
      </c>
      <c r="C49" s="160"/>
      <c r="D49" s="167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68" t="s">
        <v>95</v>
      </c>
      <c r="C71" s="169"/>
      <c r="D71" s="170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71" t="s">
        <v>145</v>
      </c>
      <c r="C72" s="172"/>
      <c r="D72" s="173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71" t="s">
        <v>125</v>
      </c>
      <c r="C73" s="172"/>
      <c r="D73" s="172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71" t="s">
        <v>126</v>
      </c>
      <c r="C74" s="172"/>
      <c r="D74" s="173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68" t="s">
        <v>99</v>
      </c>
      <c r="C75" s="169"/>
      <c r="D75" s="170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4" t="s">
        <v>104</v>
      </c>
      <c r="J77" s="6"/>
    </row>
    <row r="78" spans="1:10" x14ac:dyDescent="0.2">
      <c r="A78" s="86" t="s">
        <v>114</v>
      </c>
      <c r="J78" s="6"/>
    </row>
    <row r="79" spans="1:10" x14ac:dyDescent="0.2">
      <c r="A79" s="86" t="s">
        <v>106</v>
      </c>
      <c r="J79" s="6"/>
    </row>
    <row r="80" spans="1:10" x14ac:dyDescent="0.2">
      <c r="A80" s="86" t="s">
        <v>105</v>
      </c>
      <c r="J80" s="6"/>
    </row>
    <row r="81" spans="1:10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customHeight="1" x14ac:dyDescent="0.25">
      <c r="A97" s="79"/>
      <c r="B97" s="159" t="s">
        <v>115</v>
      </c>
      <c r="C97" s="160"/>
      <c r="D97" s="160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customHeight="1" x14ac:dyDescent="0.25">
      <c r="A103" s="99" t="s">
        <v>128</v>
      </c>
      <c r="B103" s="161" t="s">
        <v>103</v>
      </c>
      <c r="C103" s="162"/>
      <c r="D103" s="163"/>
      <c r="E103" s="164">
        <f>IF(E75&gt;0,F102*E74+H102*G74+J102*I74,0)</f>
        <v>0</v>
      </c>
      <c r="F103" s="165"/>
      <c r="G103" s="165"/>
      <c r="H103" s="165"/>
      <c r="I103" s="165"/>
      <c r="J103" s="166"/>
    </row>
  </sheetData>
  <sheetProtection algorithmName="SHA-512" hashValue="kPzt2tBt3NrPHNOg67cXSVlFxFqVSFbxLJf62Sa3oc6R30Snt+V09RWe6GrDX3lgXgFtvGp+gcfNpiBF2E47QQ==" saltValue="aKeDc+PxeGsKENULa6ukYw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0438-84E4-457D-9175-EF1FEA0B57F8}">
  <sheetPr>
    <tabColor theme="6" tint="0.79998168889431442"/>
    <pageSetUpPr fitToPage="1"/>
  </sheetPr>
  <dimension ref="A1:N103"/>
  <sheetViews>
    <sheetView showGridLines="0" topLeftCell="A75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155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156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59" t="s">
        <v>85</v>
      </c>
      <c r="C49" s="160"/>
      <c r="D49" s="167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68" t="s">
        <v>95</v>
      </c>
      <c r="C71" s="169"/>
      <c r="D71" s="170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71" t="s">
        <v>145</v>
      </c>
      <c r="C72" s="172"/>
      <c r="D72" s="173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71" t="s">
        <v>125</v>
      </c>
      <c r="C73" s="172"/>
      <c r="D73" s="172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71" t="s">
        <v>126</v>
      </c>
      <c r="C74" s="172"/>
      <c r="D74" s="173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68" t="s">
        <v>99</v>
      </c>
      <c r="C75" s="169"/>
      <c r="D75" s="170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4" t="s">
        <v>104</v>
      </c>
      <c r="J77" s="6"/>
    </row>
    <row r="78" spans="1:10" x14ac:dyDescent="0.2">
      <c r="A78" s="86" t="s">
        <v>114</v>
      </c>
      <c r="J78" s="6"/>
    </row>
    <row r="79" spans="1:10" x14ac:dyDescent="0.2">
      <c r="A79" s="86" t="s">
        <v>106</v>
      </c>
      <c r="J79" s="6"/>
    </row>
    <row r="80" spans="1:10" x14ac:dyDescent="0.2">
      <c r="A80" s="86" t="s">
        <v>105</v>
      </c>
      <c r="J80" s="6"/>
    </row>
    <row r="81" spans="1:10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customHeight="1" x14ac:dyDescent="0.25">
      <c r="A97" s="79"/>
      <c r="B97" s="159" t="s">
        <v>115</v>
      </c>
      <c r="C97" s="160"/>
      <c r="D97" s="160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customHeight="1" x14ac:dyDescent="0.25">
      <c r="A103" s="99" t="s">
        <v>128</v>
      </c>
      <c r="B103" s="161" t="s">
        <v>103</v>
      </c>
      <c r="C103" s="162"/>
      <c r="D103" s="163"/>
      <c r="E103" s="164">
        <f>IF(E75&gt;0,F102*E74+H102*G74+J102*I74,0)</f>
        <v>0</v>
      </c>
      <c r="F103" s="165"/>
      <c r="G103" s="165"/>
      <c r="H103" s="165"/>
      <c r="I103" s="165"/>
      <c r="J103" s="166"/>
    </row>
  </sheetData>
  <sheetProtection algorithmName="SHA-512" hashValue="x2gKJ0V5jaQLl/O1qJ3/rn/QhL2+Z+mNfyz5Kvh/4UVeNssAn8XBISxbW1pcDFyY5Dh0qv8xOUvfFsDsLWT/kQ==" saltValue="wG4VnWaeiObCcXPcG0nT+w==" spinCount="100000" sheet="1" objects="1" scenarios="1" formatColumns="0" formatRows="0" autoFilter="0"/>
  <mergeCells count="16">
    <mergeCell ref="E75:J75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080C-B67A-4469-BF62-134F94BA61F0}">
  <sheetPr>
    <tabColor theme="6" tint="-0.499984740745262"/>
    <pageSetUpPr fitToPage="1"/>
  </sheetPr>
  <dimension ref="A1:N89"/>
  <sheetViews>
    <sheetView showGridLines="0" topLeftCell="A61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148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59" t="s">
        <v>85</v>
      </c>
      <c r="C40" s="160"/>
      <c r="D40" s="16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68" t="s">
        <v>95</v>
      </c>
      <c r="C62" s="169"/>
      <c r="D62" s="17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71" t="s">
        <v>112</v>
      </c>
      <c r="C63" s="172"/>
      <c r="D63" s="17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71" t="s">
        <v>125</v>
      </c>
      <c r="C64" s="172"/>
      <c r="D64" s="17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71" t="s">
        <v>126</v>
      </c>
      <c r="C65" s="172"/>
      <c r="D65" s="173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68" t="s">
        <v>99</v>
      </c>
      <c r="C66" s="169"/>
      <c r="D66" s="170"/>
      <c r="E66" s="156">
        <f>IF(AND(E65+G65+I65=1,F62&lt;&gt;"",H62&lt;&gt;"",J62&lt;&gt;"",E65&gt;=0,G65&gt;=0,I65&gt;=0),F62*E65+H62*G65+J62*I65,0)</f>
        <v>0</v>
      </c>
      <c r="F66" s="157"/>
      <c r="G66" s="157"/>
      <c r="H66" s="157"/>
      <c r="I66" s="157"/>
      <c r="J66" s="158"/>
    </row>
    <row r="67" spans="1:1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">
      <c r="A68" s="4" t="s">
        <v>104</v>
      </c>
      <c r="J68" s="6"/>
    </row>
    <row r="69" spans="1:11" x14ac:dyDescent="0.2">
      <c r="A69" s="86" t="s">
        <v>114</v>
      </c>
      <c r="J69" s="6"/>
    </row>
    <row r="70" spans="1:11" x14ac:dyDescent="0.2">
      <c r="A70" s="86" t="s">
        <v>106</v>
      </c>
      <c r="J70" s="6"/>
    </row>
    <row r="71" spans="1:11" x14ac:dyDescent="0.2">
      <c r="A71" s="86" t="s">
        <v>105</v>
      </c>
      <c r="J71" s="6"/>
    </row>
    <row r="72" spans="1:1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customHeight="1" x14ac:dyDescent="0.25">
      <c r="A81" s="79"/>
      <c r="B81" s="159" t="s">
        <v>115</v>
      </c>
      <c r="C81" s="160"/>
      <c r="D81" s="160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customHeight="1" x14ac:dyDescent="0.25">
      <c r="A86" s="99" t="s">
        <v>128</v>
      </c>
      <c r="B86" s="161" t="s">
        <v>103</v>
      </c>
      <c r="C86" s="162"/>
      <c r="D86" s="163"/>
      <c r="E86" s="164">
        <f>IF(E66&gt;0,F85*E65+H85*G65+J85*I65,0)</f>
        <v>0</v>
      </c>
      <c r="F86" s="165"/>
      <c r="G86" s="165"/>
      <c r="H86" s="165"/>
      <c r="I86" s="165"/>
      <c r="J86" s="166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DU6PBZoFxnW4eAses+6p/8CsoK70sDiu0RGcnQguP31DkjBHo/VQBJGG7xxgmLnfcG0pPSCyYcqSnlp1sVgRnA==" saltValue="0qradNAGYFY8Q/s0cP05Rw==" spinCount="100000" sheet="1" objects="1" scenarios="1" formatColumns="0" formatRows="0" autoFilter="0"/>
  <mergeCells count="16">
    <mergeCell ref="E3:H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F5C1C-36D2-4499-8B0A-4012E167EBFD}">
  <sheetPr>
    <tabColor theme="6" tint="-0.499984740745262"/>
    <pageSetUpPr fitToPage="1"/>
  </sheetPr>
  <dimension ref="A1:N103"/>
  <sheetViews>
    <sheetView showGridLines="0" topLeftCell="A79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77" t="s">
        <v>149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59" t="s">
        <v>85</v>
      </c>
      <c r="C49" s="160"/>
      <c r="D49" s="167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68" t="s">
        <v>95</v>
      </c>
      <c r="C71" s="169"/>
      <c r="D71" s="170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71" t="s">
        <v>145</v>
      </c>
      <c r="C72" s="172"/>
      <c r="D72" s="173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71" t="s">
        <v>125</v>
      </c>
      <c r="C73" s="172"/>
      <c r="D73" s="172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71" t="s">
        <v>126</v>
      </c>
      <c r="C74" s="172"/>
      <c r="D74" s="173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68" t="s">
        <v>99</v>
      </c>
      <c r="C75" s="169"/>
      <c r="D75" s="170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4" t="s">
        <v>104</v>
      </c>
      <c r="J77" s="6"/>
    </row>
    <row r="78" spans="1:10" x14ac:dyDescent="0.2">
      <c r="A78" s="86" t="s">
        <v>114</v>
      </c>
      <c r="J78" s="6"/>
    </row>
    <row r="79" spans="1:10" x14ac:dyDescent="0.2">
      <c r="A79" s="86" t="s">
        <v>106</v>
      </c>
      <c r="J79" s="6"/>
    </row>
    <row r="80" spans="1:10" x14ac:dyDescent="0.2">
      <c r="A80" s="86" t="s">
        <v>105</v>
      </c>
      <c r="J80" s="6"/>
    </row>
    <row r="81" spans="1:10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customHeight="1" x14ac:dyDescent="0.25">
      <c r="A97" s="79"/>
      <c r="B97" s="159" t="s">
        <v>115</v>
      </c>
      <c r="C97" s="160"/>
      <c r="D97" s="160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customHeight="1" x14ac:dyDescent="0.25">
      <c r="A103" s="99" t="s">
        <v>128</v>
      </c>
      <c r="B103" s="161" t="s">
        <v>103</v>
      </c>
      <c r="C103" s="162"/>
      <c r="D103" s="163"/>
      <c r="E103" s="164">
        <f>IF(E75&gt;0,F102*E74+H102*G74+J102*I74,0)</f>
        <v>0</v>
      </c>
      <c r="F103" s="165"/>
      <c r="G103" s="165"/>
      <c r="H103" s="165"/>
      <c r="I103" s="165"/>
      <c r="J103" s="166"/>
    </row>
  </sheetData>
  <sheetProtection algorithmName="SHA-512" hashValue="6rZwJmRgX1eDOCVDO6Oatl0qtxYRPrYt9rgCT2TXpA4FV3AbOjyIl4Dn/8mLSnF1L3RbP+/WQBuXCNYTIhC9RA==" saltValue="pMh7o0HZcdFvGJ7gwZ2mFQ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AE81-FC74-4018-AB84-8D6B971F59A5}">
  <sheetPr>
    <tabColor theme="6" tint="-0.499984740745262"/>
    <pageSetUpPr fitToPage="1"/>
  </sheetPr>
  <dimension ref="A1:N103"/>
  <sheetViews>
    <sheetView showGridLines="0" topLeftCell="A62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77" t="s">
        <v>149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151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59" t="s">
        <v>85</v>
      </c>
      <c r="C49" s="160"/>
      <c r="D49" s="167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68" t="s">
        <v>95</v>
      </c>
      <c r="C71" s="169"/>
      <c r="D71" s="170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71" t="s">
        <v>145</v>
      </c>
      <c r="C72" s="172"/>
      <c r="D72" s="173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71" t="s">
        <v>125</v>
      </c>
      <c r="C73" s="172"/>
      <c r="D73" s="172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71" t="s">
        <v>126</v>
      </c>
      <c r="C74" s="172"/>
      <c r="D74" s="173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68" t="s">
        <v>99</v>
      </c>
      <c r="C75" s="169"/>
      <c r="D75" s="170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4" t="s">
        <v>104</v>
      </c>
      <c r="J77" s="6"/>
    </row>
    <row r="78" spans="1:10" x14ac:dyDescent="0.2">
      <c r="A78" s="86" t="s">
        <v>114</v>
      </c>
      <c r="J78" s="6"/>
    </row>
    <row r="79" spans="1:10" x14ac:dyDescent="0.2">
      <c r="A79" s="86" t="s">
        <v>106</v>
      </c>
      <c r="J79" s="6"/>
    </row>
    <row r="80" spans="1:10" x14ac:dyDescent="0.2">
      <c r="A80" s="86" t="s">
        <v>105</v>
      </c>
      <c r="J80" s="6"/>
    </row>
    <row r="81" spans="1:10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customHeight="1" x14ac:dyDescent="0.25">
      <c r="A97" s="79"/>
      <c r="B97" s="159" t="s">
        <v>115</v>
      </c>
      <c r="C97" s="160"/>
      <c r="D97" s="160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customHeight="1" x14ac:dyDescent="0.25">
      <c r="A103" s="99" t="s">
        <v>128</v>
      </c>
      <c r="B103" s="161" t="s">
        <v>103</v>
      </c>
      <c r="C103" s="162"/>
      <c r="D103" s="163"/>
      <c r="E103" s="164">
        <f>IF(E75&gt;0,F102*E74+H102*G74+J102*I74,0)</f>
        <v>0</v>
      </c>
      <c r="F103" s="165"/>
      <c r="G103" s="165"/>
      <c r="H103" s="165"/>
      <c r="I103" s="165"/>
      <c r="J103" s="166"/>
    </row>
  </sheetData>
  <sheetProtection algorithmName="SHA-512" hashValue="62LQGlfVHKpNJ752+nvzYT+7GQy6J9Oml+oLzKlt4C9UUeohtXSDz8O/b5cHLICYdLP+2fvDQUC85XbiwN3+0g==" saltValue="oz18SoVs3pJ5jQTkMdk+DA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topLeftCell="A57" zoomScaleNormal="100" workbookViewId="0">
      <selection activeCell="J102" sqref="J10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133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59" t="s">
        <v>85</v>
      </c>
      <c r="C40" s="160"/>
      <c r="D40" s="16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68" t="s">
        <v>95</v>
      </c>
      <c r="C62" s="169"/>
      <c r="D62" s="17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71" t="s">
        <v>112</v>
      </c>
      <c r="C63" s="172"/>
      <c r="D63" s="17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71" t="s">
        <v>125</v>
      </c>
      <c r="C64" s="172"/>
      <c r="D64" s="17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71" t="s">
        <v>126</v>
      </c>
      <c r="C65" s="172"/>
      <c r="D65" s="173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68" t="s">
        <v>99</v>
      </c>
      <c r="C66" s="169"/>
      <c r="D66" s="170"/>
      <c r="E66" s="156">
        <f>IF(AND(E65+G65+I65=1,F62&lt;&gt;"",H62&lt;&gt;"",J62&lt;&gt;"",E65&gt;=0,G65&gt;=0,I65&gt;=0),F62*E65+H62*G65+J62*I65,0)</f>
        <v>0</v>
      </c>
      <c r="F66" s="157"/>
      <c r="G66" s="157"/>
      <c r="H66" s="157"/>
      <c r="I66" s="157"/>
      <c r="J66" s="158"/>
    </row>
    <row r="67" spans="1:1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">
      <c r="A68" s="4" t="s">
        <v>104</v>
      </c>
      <c r="J68" s="6"/>
    </row>
    <row r="69" spans="1:11" x14ac:dyDescent="0.2">
      <c r="A69" s="86" t="s">
        <v>114</v>
      </c>
      <c r="J69" s="6"/>
    </row>
    <row r="70" spans="1:11" x14ac:dyDescent="0.2">
      <c r="A70" s="86" t="s">
        <v>106</v>
      </c>
      <c r="J70" s="6"/>
    </row>
    <row r="71" spans="1:11" x14ac:dyDescent="0.2">
      <c r="A71" s="86" t="s">
        <v>105</v>
      </c>
      <c r="J71" s="6"/>
    </row>
    <row r="72" spans="1:1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customHeight="1" x14ac:dyDescent="0.25">
      <c r="A81" s="79"/>
      <c r="B81" s="159" t="s">
        <v>115</v>
      </c>
      <c r="C81" s="160"/>
      <c r="D81" s="160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customHeight="1" x14ac:dyDescent="0.25">
      <c r="A86" s="99" t="s">
        <v>128</v>
      </c>
      <c r="B86" s="161" t="s">
        <v>103</v>
      </c>
      <c r="C86" s="162"/>
      <c r="D86" s="163"/>
      <c r="E86" s="164">
        <f>IF(E66&gt;0,F85*E65+H85*G65+J85*I65,0)</f>
        <v>0</v>
      </c>
      <c r="F86" s="165"/>
      <c r="G86" s="165"/>
      <c r="H86" s="165"/>
      <c r="I86" s="165"/>
      <c r="J86" s="166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fjCArGJuPiYtL0cYYiIChs4wCzAgVbRsJEZC/fjjV0H12U2fJ/PFIiIu3JLEmMgfyHSL7mrkIIfsrSS8qQZPjA==" saltValue="sDr7+WKw4jvM0fJ75t2Wgw==" spinCount="100000" sheet="1" objects="1" scenarios="1" formatColumns="0" formatRows="0" autoFilter="0"/>
  <mergeCells count="16">
    <mergeCell ref="B40:D40"/>
    <mergeCell ref="E3:H3"/>
    <mergeCell ref="E4:H4"/>
    <mergeCell ref="G6:J8"/>
    <mergeCell ref="E9:F9"/>
    <mergeCell ref="G9:H9"/>
    <mergeCell ref="I9:J9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00B0F0"/>
    <pageSetUpPr fitToPage="1"/>
  </sheetPr>
  <dimension ref="A1:N89"/>
  <sheetViews>
    <sheetView showGridLines="0" tabSelected="1" zoomScaleNormal="100" workbookViewId="0">
      <selection activeCell="K11" sqref="K11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43" t="s">
        <v>157</v>
      </c>
      <c r="H6" s="144"/>
      <c r="I6" s="144"/>
      <c r="J6" s="145"/>
    </row>
    <row r="7" spans="1:14" s="3" customFormat="1" ht="15.4" customHeight="1" x14ac:dyDescent="0.25">
      <c r="A7" s="11"/>
      <c r="C7" s="12" t="s">
        <v>123</v>
      </c>
      <c r="G7" s="146"/>
      <c r="H7" s="147"/>
      <c r="I7" s="147"/>
      <c r="J7" s="148"/>
    </row>
    <row r="8" spans="1:14" s="3" customFormat="1" ht="15.4" customHeight="1" x14ac:dyDescent="0.25">
      <c r="A8" s="4"/>
      <c r="C8" s="12" t="s">
        <v>124</v>
      </c>
      <c r="G8" s="149"/>
      <c r="H8" s="150"/>
      <c r="I8" s="150"/>
      <c r="J8" s="151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52" t="s">
        <v>98</v>
      </c>
      <c r="F9" s="153"/>
      <c r="G9" s="154" t="s">
        <v>111</v>
      </c>
      <c r="H9" s="155"/>
      <c r="I9" s="154" t="s">
        <v>97</v>
      </c>
      <c r="J9" s="155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59" t="s">
        <v>85</v>
      </c>
      <c r="C40" s="160"/>
      <c r="D40" s="16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68" t="s">
        <v>95</v>
      </c>
      <c r="C62" s="169"/>
      <c r="D62" s="17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71" t="s">
        <v>112</v>
      </c>
      <c r="C63" s="172"/>
      <c r="D63" s="17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71" t="s">
        <v>125</v>
      </c>
      <c r="C64" s="172"/>
      <c r="D64" s="17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71" t="s">
        <v>126</v>
      </c>
      <c r="C65" s="172"/>
      <c r="D65" s="173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68" t="s">
        <v>99</v>
      </c>
      <c r="C66" s="169"/>
      <c r="D66" s="170"/>
      <c r="E66" s="156">
        <f>IF(AND(E65+G65+I65=1,F62&lt;&gt;"",H62&lt;&gt;"",J62&lt;&gt;"",E65&gt;=0,G65&gt;=0,I65&gt;=0),F62*E65+H62*G65+J62*I65,0)</f>
        <v>0</v>
      </c>
      <c r="F66" s="157"/>
      <c r="G66" s="157"/>
      <c r="H66" s="157"/>
      <c r="I66" s="157"/>
      <c r="J66" s="158"/>
    </row>
    <row r="67" spans="1:1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">
      <c r="A68" s="4" t="s">
        <v>104</v>
      </c>
      <c r="J68" s="6"/>
    </row>
    <row r="69" spans="1:11" x14ac:dyDescent="0.2">
      <c r="A69" s="86" t="s">
        <v>114</v>
      </c>
      <c r="J69" s="6"/>
    </row>
    <row r="70" spans="1:11" x14ac:dyDescent="0.2">
      <c r="A70" s="86" t="s">
        <v>106</v>
      </c>
      <c r="J70" s="6"/>
    </row>
    <row r="71" spans="1:11" x14ac:dyDescent="0.2">
      <c r="A71" s="86" t="s">
        <v>105</v>
      </c>
      <c r="J71" s="6"/>
    </row>
    <row r="72" spans="1:1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customHeight="1" x14ac:dyDescent="0.25">
      <c r="A81" s="79"/>
      <c r="B81" s="159" t="s">
        <v>115</v>
      </c>
      <c r="C81" s="160"/>
      <c r="D81" s="160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customHeight="1" x14ac:dyDescent="0.25">
      <c r="A86" s="99" t="s">
        <v>128</v>
      </c>
      <c r="B86" s="161" t="s">
        <v>103</v>
      </c>
      <c r="C86" s="162"/>
      <c r="D86" s="163"/>
      <c r="E86" s="164">
        <f>IF(E66&gt;0,F85*E65+H85*G65+J85*I65,0)</f>
        <v>0</v>
      </c>
      <c r="F86" s="165"/>
      <c r="G86" s="165"/>
      <c r="H86" s="165"/>
      <c r="I86" s="165"/>
      <c r="J86" s="166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vJjTlN/tNxQHfvSzCRm0h1/MTUSyAaj5LnvpxFX9X7NLfQqHwzUnZC0IfnpYNkyVycLuDE9p2Lg1ZTSHxlbiwQ==" saltValue="BEYEux5rwe1eBbfqYhb00Q==" spinCount="100000" sheet="1" objects="1" scenarios="1" formatColumns="0" formatRows="0" autoFilter="0"/>
  <mergeCells count="16"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SVS_UR</vt:lpstr>
      <vt:lpstr>SVS_UR_SonnFeiertag</vt:lpstr>
      <vt:lpstr>SVS_UR_Hoher Feiertag</vt:lpstr>
      <vt:lpstr>SVS_UR_Nacht</vt:lpstr>
      <vt:lpstr>SVS_UR_öffWC</vt:lpstr>
      <vt:lpstr>SVS_UR_öffWC_SonnFeiertag</vt:lpstr>
      <vt:lpstr>SVS_UR_öffWC_Hoher Feiertag</vt:lpstr>
      <vt:lpstr>SVS_GrR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2026-04-27T09:22:45Z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